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ATO 1413- 2026\ABRIL-2026\"/>
    </mc:Choice>
  </mc:AlternateContent>
  <bookViews>
    <workbookView xWindow="0" yWindow="0" windowWidth="19200" windowHeight="6930"/>
  </bookViews>
  <sheets>
    <sheet name="FORMATO INFORME ESTADISTIC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J22" i="1"/>
  <c r="K22" i="1"/>
  <c r="L22" i="1"/>
  <c r="M22" i="1"/>
</calcChain>
</file>

<file path=xl/sharedStrings.xml><?xml version="1.0" encoding="utf-8"?>
<sst xmlns="http://schemas.openxmlformats.org/spreadsheetml/2006/main" count="45" uniqueCount="34">
  <si>
    <t>TOTAL</t>
  </si>
  <si>
    <t xml:space="preserve">OTRO </t>
  </si>
  <si>
    <t>AREA AGOTADA</t>
  </si>
  <si>
    <t>FALSA TRADICION</t>
  </si>
  <si>
    <t>FALTA FIRMA DEL REGISTRADOR</t>
  </si>
  <si>
    <t>FALTA DE INFORMACION</t>
  </si>
  <si>
    <t>TRAMITADO</t>
  </si>
  <si>
    <t>BLANCO</t>
  </si>
  <si>
    <t>ANTIGUO SISTEMA</t>
  </si>
  <si>
    <t>NUEVO SISTEMA</t>
  </si>
  <si>
    <t xml:space="preserve">MOTIVO DE NO TRAMITE </t>
  </si>
  <si>
    <t>RESULTADO ANTIGUO SISTEMA</t>
  </si>
  <si>
    <t>ESTADO ACTUAL</t>
  </si>
  <si>
    <t>PAGINAS TRABAJADAS</t>
  </si>
  <si>
    <t>LIBRO</t>
  </si>
  <si>
    <t>MUNICIPIO</t>
  </si>
  <si>
    <t>SUPERINTENDENCIA DELEGADA PARA LA PROTECCIÓN, RESTITUCIÓN Y FORMALIZACIÓN DE TIERRAS</t>
  </si>
  <si>
    <t>GUÁTICA</t>
  </si>
  <si>
    <r>
      <t>PERIODO:</t>
    </r>
    <r>
      <rPr>
        <b/>
        <sz val="12"/>
        <color rgb="FFFF0000"/>
        <rFont val="Calibri"/>
        <family val="2"/>
        <scheme val="minor"/>
      </rPr>
      <t xml:space="preserve"> DEL 01 AL 31 DE MARZO DE 2026</t>
    </r>
  </si>
  <si>
    <t>TOMO 07 DE MATRICULA DE 1973-1974</t>
  </si>
  <si>
    <r>
      <t xml:space="preserve">INFORME CONSOLIDADO REVISIÓN LIBROS DE ANTIGUO SISTEMA - ORIP </t>
    </r>
    <r>
      <rPr>
        <b/>
        <sz val="12"/>
        <color rgb="FFFF0000"/>
        <rFont val="Calibri"/>
        <family val="2"/>
        <scheme val="minor"/>
      </rPr>
      <t>BELEN DE UMBRIA- ORIP MONTELIBANO</t>
    </r>
  </si>
  <si>
    <t>MONTELIBANO</t>
  </si>
  <si>
    <t xml:space="preserve">TOMO 11 DE MATRICULA DE 1973 </t>
  </si>
  <si>
    <t>TOMO 22 MATRICULA DE 1972 -1973</t>
  </si>
  <si>
    <t>TOMO 10 MATRICULA DE 1973</t>
  </si>
  <si>
    <t>TOMO 21 MATRICULA DE 1970-1972</t>
  </si>
  <si>
    <t>TOMO 15 MATRICULA DE 1971-1975</t>
  </si>
  <si>
    <t>TOMO 02 DE MATRICULA DE 1971-1975</t>
  </si>
  <si>
    <t>TOMO 19 DE MATRICULA DE 1966-1968</t>
  </si>
  <si>
    <t>TOMO 18 DE MATRICULA DE 1966</t>
  </si>
  <si>
    <t>TOMO 17 DE MATRICULA DE 1965-1966</t>
  </si>
  <si>
    <t>TOMO 04 DE MATRICULA DE 1964-1965</t>
  </si>
  <si>
    <t>TOMO 16 DE MATRICULA DE 1964-1965</t>
  </si>
  <si>
    <t>TOMO 03 DE MATRICULA DE 1963-1964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</si>
</sst>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550664</xdr:colOff>
      <xdr:row>0</xdr:row>
      <xdr:rowOff>59531</xdr:rowOff>
    </xdr:from>
    <xdr:to>
      <xdr:col>2</xdr:col>
      <xdr:colOff>1160860</xdr:colOff>
      <xdr:row>4</xdr:row>
      <xdr:rowOff>63512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55C89CB1-E187-4496-842C-78F6A1AE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664" y="59531"/>
          <a:ext cx="2172891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264583</xdr:colOff>
      <xdr:row>22</xdr:row>
      <xdr:rowOff>74084</xdr:rowOff>
    </xdr:from>
    <xdr:to>
      <xdr:col>2</xdr:col>
      <xdr:colOff>2782449</xdr:colOff>
      <xdr:row>27</xdr:row>
      <xdr:rowOff>8262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0" y="3661834"/>
          <a:ext cx="2517866" cy="833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22"/>
  <sheetViews>
    <sheetView tabSelected="1" topLeftCell="A4" zoomScale="70" zoomScaleNormal="70" workbookViewId="0">
      <selection activeCell="J32" sqref="J32"/>
    </sheetView>
  </sheetViews>
  <sheetFormatPr baseColWidth="10" defaultRowHeight="15" x14ac:dyDescent="0.25"/>
  <cols>
    <col min="2" max="2" width="23.42578125" customWidth="1"/>
    <col min="3" max="3" width="43.140625" customWidth="1"/>
    <col min="4" max="4" width="28.28515625" bestFit="1" customWidth="1"/>
    <col min="5" max="5" width="23.7109375" customWidth="1"/>
    <col min="6" max="6" width="18.85546875" customWidth="1"/>
    <col min="7" max="7" width="17.42578125" customWidth="1"/>
    <col min="8" max="8" width="17.7109375" customWidth="1"/>
    <col min="9" max="9" width="24.28515625" customWidth="1"/>
    <col min="10" max="10" width="21.85546875" customWidth="1"/>
    <col min="11" max="11" width="21.140625" customWidth="1"/>
    <col min="12" max="12" width="21.85546875" customWidth="1"/>
    <col min="13" max="13" width="12.7109375" customWidth="1"/>
  </cols>
  <sheetData>
    <row r="1" spans="2:13" ht="15" customHeight="1" x14ac:dyDescent="0.25">
      <c r="B1" s="10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2:13" ht="15" customHeigh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2:13" ht="15" customHeight="1" x14ac:dyDescent="0.25">
      <c r="B3" s="10" t="s">
        <v>20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2:13" ht="15" customHeight="1" x14ac:dyDescent="0.25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2:13" ht="15.75" customHeight="1" x14ac:dyDescent="0.25">
      <c r="B5" s="10" t="s">
        <v>18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2:13" ht="15.75" customHeight="1" thickBot="1" x14ac:dyDescent="0.3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2:13" ht="30.75" customHeight="1" x14ac:dyDescent="0.25">
      <c r="B7" s="13" t="s">
        <v>15</v>
      </c>
      <c r="C7" s="13" t="s">
        <v>14</v>
      </c>
      <c r="D7" s="13" t="s">
        <v>13</v>
      </c>
      <c r="E7" s="15" t="s">
        <v>12</v>
      </c>
      <c r="F7" s="16"/>
      <c r="G7" s="17"/>
      <c r="H7" s="6" t="s">
        <v>11</v>
      </c>
      <c r="I7" s="15" t="s">
        <v>10</v>
      </c>
      <c r="J7" s="16"/>
      <c r="K7" s="16"/>
      <c r="L7" s="16"/>
      <c r="M7" s="17"/>
    </row>
    <row r="8" spans="2:13" ht="48" thickBot="1" x14ac:dyDescent="0.3">
      <c r="B8" s="14"/>
      <c r="C8" s="14"/>
      <c r="D8" s="14"/>
      <c r="E8" s="7" t="s">
        <v>9</v>
      </c>
      <c r="F8" s="7" t="s">
        <v>8</v>
      </c>
      <c r="G8" s="7" t="s">
        <v>7</v>
      </c>
      <c r="H8" s="7" t="s">
        <v>6</v>
      </c>
      <c r="I8" s="7" t="s">
        <v>5</v>
      </c>
      <c r="J8" s="7" t="s">
        <v>4</v>
      </c>
      <c r="K8" s="7" t="s">
        <v>3</v>
      </c>
      <c r="L8" s="7" t="s">
        <v>2</v>
      </c>
      <c r="M8" s="7" t="s">
        <v>1</v>
      </c>
    </row>
    <row r="9" spans="2:13" ht="24" customHeight="1" x14ac:dyDescent="0.25">
      <c r="B9" s="2" t="s">
        <v>17</v>
      </c>
      <c r="C9" s="1" t="s">
        <v>19</v>
      </c>
      <c r="D9" s="1">
        <v>191</v>
      </c>
      <c r="E9" s="1">
        <v>166</v>
      </c>
      <c r="F9" s="1">
        <v>25</v>
      </c>
      <c r="G9" s="1">
        <v>0</v>
      </c>
      <c r="H9" s="1">
        <v>0</v>
      </c>
      <c r="I9" s="1">
        <v>0</v>
      </c>
      <c r="J9" s="1">
        <v>0</v>
      </c>
      <c r="K9" s="1">
        <v>25</v>
      </c>
      <c r="L9" s="1">
        <v>0</v>
      </c>
      <c r="M9" s="1">
        <v>0</v>
      </c>
    </row>
    <row r="10" spans="2:13" ht="24" customHeight="1" x14ac:dyDescent="0.25">
      <c r="B10" s="2" t="s">
        <v>21</v>
      </c>
      <c r="C10" s="1" t="s">
        <v>22</v>
      </c>
      <c r="D10" s="1">
        <v>0</v>
      </c>
      <c r="E10" s="1">
        <v>0</v>
      </c>
      <c r="F10" s="1">
        <v>0</v>
      </c>
      <c r="G10" s="1">
        <v>0</v>
      </c>
      <c r="H10" s="1">
        <v>6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2:13" ht="24" customHeight="1" x14ac:dyDescent="0.25">
      <c r="B11" s="2" t="s">
        <v>21</v>
      </c>
      <c r="C11" s="1" t="s">
        <v>23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2:13" ht="24" customHeight="1" x14ac:dyDescent="0.25">
      <c r="B12" s="2" t="s">
        <v>21</v>
      </c>
      <c r="C12" s="1" t="s">
        <v>24</v>
      </c>
      <c r="D12" s="1">
        <v>0</v>
      </c>
      <c r="E12" s="1">
        <v>0</v>
      </c>
      <c r="F12" s="1">
        <v>0</v>
      </c>
      <c r="G12" s="1">
        <v>0</v>
      </c>
      <c r="H12" s="1">
        <v>43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2:13" ht="24" customHeight="1" x14ac:dyDescent="0.25">
      <c r="B13" s="2" t="s">
        <v>21</v>
      </c>
      <c r="C13" s="1" t="s">
        <v>25</v>
      </c>
      <c r="D13" s="1">
        <v>0</v>
      </c>
      <c r="E13" s="1">
        <v>0</v>
      </c>
      <c r="F13" s="1">
        <v>0</v>
      </c>
      <c r="G13" s="1">
        <v>0</v>
      </c>
      <c r="H13" s="1">
        <v>6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2:13" ht="24" customHeight="1" x14ac:dyDescent="0.25">
      <c r="B14" s="2" t="s">
        <v>21</v>
      </c>
      <c r="C14" s="1" t="s">
        <v>26</v>
      </c>
      <c r="D14" s="1">
        <v>0</v>
      </c>
      <c r="E14" s="1">
        <v>0</v>
      </c>
      <c r="F14" s="1">
        <v>0</v>
      </c>
      <c r="G14" s="1">
        <v>0</v>
      </c>
      <c r="H14" s="1">
        <v>6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2:13" ht="24" customHeight="1" x14ac:dyDescent="0.25">
      <c r="B15" s="2" t="s">
        <v>21</v>
      </c>
      <c r="C15" s="1" t="s">
        <v>27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2:13" ht="24" customHeight="1" x14ac:dyDescent="0.25">
      <c r="B16" s="2" t="s">
        <v>21</v>
      </c>
      <c r="C16" s="1" t="s">
        <v>28</v>
      </c>
      <c r="D16" s="1">
        <v>0</v>
      </c>
      <c r="E16" s="1">
        <v>0</v>
      </c>
      <c r="F16" s="1">
        <v>0</v>
      </c>
      <c r="G16" s="1">
        <v>0</v>
      </c>
      <c r="H16" s="1">
        <v>6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2:13" ht="24" customHeight="1" x14ac:dyDescent="0.25">
      <c r="B17" s="2" t="s">
        <v>21</v>
      </c>
      <c r="C17" s="1" t="s">
        <v>29</v>
      </c>
      <c r="D17" s="1">
        <v>0</v>
      </c>
      <c r="E17" s="1">
        <v>0</v>
      </c>
      <c r="F17" s="1">
        <v>0</v>
      </c>
      <c r="G17" s="1">
        <v>0</v>
      </c>
      <c r="H17" s="1">
        <v>24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2:13" ht="24" customHeight="1" x14ac:dyDescent="0.25">
      <c r="B18" s="2" t="s">
        <v>21</v>
      </c>
      <c r="C18" s="1" t="s">
        <v>30</v>
      </c>
      <c r="D18" s="1">
        <v>0</v>
      </c>
      <c r="E18" s="1">
        <v>0</v>
      </c>
      <c r="F18" s="1">
        <v>0</v>
      </c>
      <c r="G18" s="1">
        <v>0</v>
      </c>
      <c r="H18" s="1">
        <v>33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2:13" ht="24" customHeight="1" x14ac:dyDescent="0.25">
      <c r="B19" s="2" t="s">
        <v>21</v>
      </c>
      <c r="C19" s="1" t="s">
        <v>31</v>
      </c>
      <c r="D19" s="1">
        <v>0</v>
      </c>
      <c r="E19" s="1">
        <v>0</v>
      </c>
      <c r="F19" s="1">
        <v>0</v>
      </c>
      <c r="G19" s="1">
        <v>0</v>
      </c>
      <c r="H19" s="1">
        <v>4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2:13" ht="24" customHeight="1" x14ac:dyDescent="0.25">
      <c r="B20" s="2" t="s">
        <v>21</v>
      </c>
      <c r="C20" s="1" t="s">
        <v>32</v>
      </c>
      <c r="D20" s="1">
        <v>0</v>
      </c>
      <c r="E20" s="1">
        <v>0</v>
      </c>
      <c r="F20" s="1">
        <v>0</v>
      </c>
      <c r="G20" s="1">
        <v>0</v>
      </c>
      <c r="H20" s="1">
        <v>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2:13" ht="24" customHeight="1" x14ac:dyDescent="0.25">
      <c r="B21" s="2" t="s">
        <v>21</v>
      </c>
      <c r="C21" s="1" t="s">
        <v>33</v>
      </c>
      <c r="D21" s="1">
        <v>0</v>
      </c>
      <c r="E21" s="1">
        <v>0</v>
      </c>
      <c r="F21" s="1">
        <v>0</v>
      </c>
      <c r="G21" s="1">
        <v>0</v>
      </c>
      <c r="H21" s="1">
        <v>2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2:13" ht="32.25" customHeight="1" x14ac:dyDescent="0.25">
      <c r="B22" s="8" t="s">
        <v>0</v>
      </c>
      <c r="C22" s="9"/>
      <c r="D22" s="7">
        <f t="shared" ref="D22:M22" si="0">SUM(D9:D21)</f>
        <v>191</v>
      </c>
      <c r="E22" s="7">
        <f t="shared" si="0"/>
        <v>166</v>
      </c>
      <c r="F22" s="7">
        <f t="shared" si="0"/>
        <v>25</v>
      </c>
      <c r="G22" s="7">
        <f t="shared" si="0"/>
        <v>0</v>
      </c>
      <c r="H22" s="7">
        <f t="shared" si="0"/>
        <v>136</v>
      </c>
      <c r="I22" s="7">
        <f t="shared" si="0"/>
        <v>0</v>
      </c>
      <c r="J22" s="7">
        <f t="shared" si="0"/>
        <v>0</v>
      </c>
      <c r="K22" s="7">
        <f t="shared" si="0"/>
        <v>25</v>
      </c>
      <c r="L22" s="7">
        <f t="shared" si="0"/>
        <v>0</v>
      </c>
      <c r="M22" s="7">
        <f t="shared" si="0"/>
        <v>0</v>
      </c>
    </row>
  </sheetData>
  <mergeCells count="9">
    <mergeCell ref="B22:C22"/>
    <mergeCell ref="B1:M2"/>
    <mergeCell ref="B3:M4"/>
    <mergeCell ref="B5:M5"/>
    <mergeCell ref="B7:B8"/>
    <mergeCell ref="C7:C8"/>
    <mergeCell ref="D7:D8"/>
    <mergeCell ref="E7:G7"/>
    <mergeCell ref="I7:M7"/>
  </mergeCells>
  <pageMargins left="0.7" right="0.7" top="0.75" bottom="0.75" header="0.3" footer="0.3"/>
  <pageSetup scale="31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INFORME ESTADISTICO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 Carvajal Estupiñan</dc:creator>
  <cp:lastModifiedBy>Eduard Jose Santos Peralta</cp:lastModifiedBy>
  <cp:lastPrinted>2026-03-30T23:47:38Z</cp:lastPrinted>
  <dcterms:created xsi:type="dcterms:W3CDTF">2021-02-25T16:27:02Z</dcterms:created>
  <dcterms:modified xsi:type="dcterms:W3CDTF">2026-04-27T19:15:51Z</dcterms:modified>
</cp:coreProperties>
</file>